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6" windowWidth="19296" windowHeight="1089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B28" i="1"/>
  <c r="B27"/>
  <c r="B24"/>
  <c r="D30"/>
  <c r="C30"/>
  <c r="B30"/>
</calcChain>
</file>

<file path=xl/sharedStrings.xml><?xml version="1.0" encoding="utf-8"?>
<sst xmlns="http://schemas.openxmlformats.org/spreadsheetml/2006/main" count="30" uniqueCount="30">
  <si>
    <t>(тыс. рублей)</t>
  </si>
  <si>
    <t>Наименование муниципальных образований</t>
  </si>
  <si>
    <t>Сумма</t>
  </si>
  <si>
    <t>2017 год</t>
  </si>
  <si>
    <t>2018 год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</si>
  <si>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</si>
  <si>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</si>
  <si>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</si>
  <si>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</si>
  <si>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</si>
  <si>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</si>
  <si>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</si>
  <si>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</si>
  <si>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</si>
  <si>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</si>
  <si>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</si>
  <si>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</si>
  <si>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</si>
  <si>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</si>
  <si>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</si>
  <si>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</si>
  <si>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Томск"</t>
  </si>
  <si>
    <t>Муниципальное образование "Городской округ Стрежевой"</t>
  </si>
  <si>
    <t>Муниципальное образование "Город Кедровый"</t>
  </si>
  <si>
    <t>Муниципальное образование "Городской округ - закрытое административно-территориальное образование Северск Томской области"</t>
  </si>
  <si>
    <t>Итого по муниципальным образованиям</t>
  </si>
  <si>
    <t>2019 год</t>
  </si>
  <si>
    <t>приложения 16</t>
  </si>
  <si>
    <t>Таблица 15</t>
  </si>
  <si>
    <t>Распределение субсидий местным бюджетам на оплату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 на 2017 год и на плановый период 2018 и 2019 годов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</si>
</sst>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</font>
    <font>
      <b/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1" fillId="0" borderId="0" xfId="0" applyFont="1" applyAlignment="1">
      <alignment horizontal="justify"/>
    </xf>
    <xf numFmtId="0" fontId="3" fillId="0" borderId="0" xfId="1" applyFont="1" applyAlignment="1">
      <alignment horizontal="right"/>
    </xf>
    <xf numFmtId="0" fontId="7" fillId="0" borderId="1" xfId="0" applyFont="1" applyBorder="1"/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/>
    </xf>
    <xf numFmtId="164" fontId="7" fillId="0" borderId="1" xfId="0" applyNumberFormat="1" applyFont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right"/>
    </xf>
    <xf numFmtId="164" fontId="7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zoomScaleNormal="100" workbookViewId="0">
      <selection activeCell="C10" sqref="C10"/>
    </sheetView>
  </sheetViews>
  <sheetFormatPr defaultRowHeight="14.4"/>
  <cols>
    <col min="1" max="1" width="55.109375" customWidth="1"/>
    <col min="2" max="2" width="11.33203125" customWidth="1"/>
    <col min="3" max="3" width="11.77734375" customWidth="1"/>
    <col min="4" max="4" width="11.33203125" customWidth="1"/>
  </cols>
  <sheetData>
    <row r="1" spans="1:4">
      <c r="A1" s="2"/>
      <c r="B1" s="2"/>
      <c r="C1" s="14" t="s">
        <v>28</v>
      </c>
      <c r="D1" s="14"/>
    </row>
    <row r="2" spans="1:4">
      <c r="A2" s="2"/>
      <c r="B2" s="2"/>
      <c r="C2" s="2"/>
      <c r="D2" s="2" t="s">
        <v>27</v>
      </c>
    </row>
    <row r="3" spans="1:4" ht="15.6">
      <c r="A3" s="1"/>
    </row>
    <row r="4" spans="1:4" ht="75" customHeight="1">
      <c r="A4" s="17" t="s">
        <v>29</v>
      </c>
      <c r="B4" s="17"/>
      <c r="C4" s="17"/>
      <c r="D4" s="17"/>
    </row>
    <row r="5" spans="1:4" ht="13.8" customHeight="1">
      <c r="A5" s="6"/>
      <c r="B5" s="6"/>
      <c r="C5" s="6"/>
      <c r="D5" s="6"/>
    </row>
    <row r="6" spans="1:4" ht="16.8" customHeight="1">
      <c r="A6" s="4"/>
      <c r="B6" s="4"/>
      <c r="C6" s="16" t="s">
        <v>0</v>
      </c>
      <c r="D6" s="16"/>
    </row>
    <row r="7" spans="1:4" ht="20.399999999999999" customHeight="1">
      <c r="A7" s="18" t="s">
        <v>1</v>
      </c>
      <c r="B7" s="15" t="s">
        <v>2</v>
      </c>
      <c r="C7" s="15"/>
      <c r="D7" s="15"/>
    </row>
    <row r="8" spans="1:4" ht="21.6" customHeight="1">
      <c r="A8" s="19"/>
      <c r="B8" s="13" t="s">
        <v>3</v>
      </c>
      <c r="C8" s="13" t="s">
        <v>4</v>
      </c>
      <c r="D8" s="7" t="s">
        <v>26</v>
      </c>
    </row>
    <row r="9" spans="1:4" ht="19.5" customHeight="1">
      <c r="A9" s="7">
        <v>1</v>
      </c>
      <c r="B9" s="8">
        <v>2</v>
      </c>
      <c r="C9" s="8">
        <v>3</v>
      </c>
      <c r="D9" s="9">
        <v>4</v>
      </c>
    </row>
    <row r="10" spans="1:4" ht="15.6" customHeight="1">
      <c r="A10" s="5" t="s">
        <v>5</v>
      </c>
      <c r="B10" s="10">
        <v>1187</v>
      </c>
      <c r="C10" s="10">
        <v>1162</v>
      </c>
      <c r="D10" s="11">
        <v>1192.5999999999999</v>
      </c>
    </row>
    <row r="11" spans="1:4" ht="15.6" customHeight="1">
      <c r="A11" s="5" t="s">
        <v>6</v>
      </c>
      <c r="B11" s="10">
        <v>886.2</v>
      </c>
      <c r="C11" s="10">
        <v>971.9</v>
      </c>
      <c r="D11" s="11">
        <v>980.6</v>
      </c>
    </row>
    <row r="12" spans="1:4" ht="15.6" customHeight="1">
      <c r="A12" s="5" t="s">
        <v>7</v>
      </c>
      <c r="B12" s="10">
        <v>760.8</v>
      </c>
      <c r="C12" s="10">
        <v>827</v>
      </c>
      <c r="D12" s="11">
        <v>761</v>
      </c>
    </row>
    <row r="13" spans="1:4" ht="15.6" customHeight="1">
      <c r="A13" s="5" t="s">
        <v>8</v>
      </c>
      <c r="B13" s="10">
        <v>1142.8</v>
      </c>
      <c r="C13" s="10">
        <v>1239</v>
      </c>
      <c r="D13" s="11">
        <v>1409</v>
      </c>
    </row>
    <row r="14" spans="1:4" ht="15.6" customHeight="1">
      <c r="A14" s="5" t="s">
        <v>9</v>
      </c>
      <c r="B14" s="10">
        <v>935</v>
      </c>
      <c r="C14" s="10">
        <v>954</v>
      </c>
      <c r="D14" s="11">
        <v>953.5</v>
      </c>
    </row>
    <row r="15" spans="1:4" ht="15.6" customHeight="1">
      <c r="A15" s="5" t="s">
        <v>10</v>
      </c>
      <c r="B15" s="10">
        <v>1610.3</v>
      </c>
      <c r="C15" s="10">
        <v>1583.2</v>
      </c>
      <c r="D15" s="11">
        <v>1646.9</v>
      </c>
    </row>
    <row r="16" spans="1:4" ht="15.6" customHeight="1">
      <c r="A16" s="5" t="s">
        <v>11</v>
      </c>
      <c r="B16" s="10">
        <v>670.7</v>
      </c>
      <c r="C16" s="10">
        <v>739</v>
      </c>
      <c r="D16" s="11">
        <v>726.9</v>
      </c>
    </row>
    <row r="17" spans="1:4" ht="15.6" customHeight="1">
      <c r="A17" s="5" t="s">
        <v>12</v>
      </c>
      <c r="B17" s="10">
        <v>2028</v>
      </c>
      <c r="C17" s="10">
        <v>2000</v>
      </c>
      <c r="D17" s="11">
        <v>1964</v>
      </c>
    </row>
    <row r="18" spans="1:4" ht="15.6" customHeight="1">
      <c r="A18" s="5" t="s">
        <v>13</v>
      </c>
      <c r="B18" s="10">
        <v>586.1</v>
      </c>
      <c r="C18" s="10">
        <v>591.5</v>
      </c>
      <c r="D18" s="11">
        <v>636.20000000000005</v>
      </c>
    </row>
    <row r="19" spans="1:4" ht="15.6" customHeight="1">
      <c r="A19" s="5" t="s">
        <v>14</v>
      </c>
      <c r="B19" s="10">
        <v>1369.7</v>
      </c>
      <c r="C19" s="10">
        <v>1518</v>
      </c>
      <c r="D19" s="11">
        <v>1431.5</v>
      </c>
    </row>
    <row r="20" spans="1:4" ht="15.6" customHeight="1">
      <c r="A20" s="5" t="s">
        <v>15</v>
      </c>
      <c r="B20" s="10">
        <v>1231</v>
      </c>
      <c r="C20" s="10">
        <v>1355</v>
      </c>
      <c r="D20" s="11">
        <v>1525</v>
      </c>
    </row>
    <row r="21" spans="1:4" ht="15.6" customHeight="1">
      <c r="A21" s="5" t="s">
        <v>16</v>
      </c>
      <c r="B21" s="10">
        <v>1192</v>
      </c>
      <c r="C21" s="10">
        <v>1240</v>
      </c>
      <c r="D21" s="11">
        <v>1282</v>
      </c>
    </row>
    <row r="22" spans="1:4" ht="15.6" customHeight="1">
      <c r="A22" s="5" t="s">
        <v>17</v>
      </c>
      <c r="B22" s="10">
        <v>414.7</v>
      </c>
      <c r="C22" s="10">
        <v>456</v>
      </c>
      <c r="D22" s="11">
        <v>423</v>
      </c>
    </row>
    <row r="23" spans="1:4" ht="15.6" customHeight="1">
      <c r="A23" s="5" t="s">
        <v>18</v>
      </c>
      <c r="B23" s="10">
        <v>2394.1999999999998</v>
      </c>
      <c r="C23" s="10">
        <v>2708.9</v>
      </c>
      <c r="D23" s="11">
        <v>2708.9</v>
      </c>
    </row>
    <row r="24" spans="1:4" ht="15.6" customHeight="1">
      <c r="A24" s="5" t="s">
        <v>19</v>
      </c>
      <c r="B24" s="10">
        <f>1077-190.2</f>
        <v>886.8</v>
      </c>
      <c r="C24" s="10">
        <v>998</v>
      </c>
      <c r="D24" s="10">
        <v>998</v>
      </c>
    </row>
    <row r="25" spans="1:4" ht="15.6" customHeight="1">
      <c r="A25" s="5" t="s">
        <v>20</v>
      </c>
      <c r="B25" s="10">
        <v>436</v>
      </c>
      <c r="C25" s="10">
        <v>445</v>
      </c>
      <c r="D25" s="10">
        <v>460</v>
      </c>
    </row>
    <row r="26" spans="1:4" ht="15.6" customHeight="1">
      <c r="A26" s="5" t="s">
        <v>21</v>
      </c>
      <c r="B26" s="10">
        <v>2005.5</v>
      </c>
      <c r="C26" s="10">
        <v>2134.1999999999998</v>
      </c>
      <c r="D26" s="10">
        <v>2101.3000000000002</v>
      </c>
    </row>
    <row r="27" spans="1:4" ht="31.2">
      <c r="A27" s="5" t="s">
        <v>22</v>
      </c>
      <c r="B27" s="10">
        <f>1251.4-43.6</f>
        <v>1207.8000000000002</v>
      </c>
      <c r="C27" s="10">
        <v>1176.4000000000001</v>
      </c>
      <c r="D27" s="10">
        <v>1207.4000000000001</v>
      </c>
    </row>
    <row r="28" spans="1:4" ht="15.6">
      <c r="A28" s="5" t="s">
        <v>23</v>
      </c>
      <c r="B28" s="10">
        <f>333-93</f>
        <v>240</v>
      </c>
      <c r="C28" s="10">
        <v>264</v>
      </c>
      <c r="D28" s="10">
        <v>149.30000000000001</v>
      </c>
    </row>
    <row r="29" spans="1:4" ht="47.4" customHeight="1">
      <c r="A29" s="5" t="s">
        <v>24</v>
      </c>
      <c r="B29" s="10">
        <v>7452.3</v>
      </c>
      <c r="C29" s="10">
        <v>7600.6</v>
      </c>
      <c r="D29" s="10">
        <v>7406.6</v>
      </c>
    </row>
    <row r="30" spans="1:4" ht="15.6">
      <c r="A30" s="3" t="s">
        <v>25</v>
      </c>
      <c r="B30" s="12">
        <f>SUM(B10:B29)</f>
        <v>28636.899999999998</v>
      </c>
      <c r="C30" s="12">
        <f>SUM(C10:C29)</f>
        <v>29963.700000000004</v>
      </c>
      <c r="D30" s="12">
        <f>SUM(D10:D29)</f>
        <v>29963.700000000004</v>
      </c>
    </row>
  </sheetData>
  <mergeCells count="5">
    <mergeCell ref="C1:D1"/>
    <mergeCell ref="B7:D7"/>
    <mergeCell ref="C6:D6"/>
    <mergeCell ref="A4:D4"/>
    <mergeCell ref="A7:A8"/>
  </mergeCells>
  <phoneticPr fontId="8" type="noConversion"/>
  <printOptions horizontalCentered="1"/>
  <pageMargins left="0.78740157480314965" right="0.39370078740157483" top="0.78740157480314965" bottom="0.78740157480314965" header="0.31496062992125984" footer="0.27559055118110237"/>
  <pageSetup paperSize="9" firstPageNumber="484" orientation="portrait" useFirstPageNumber="1" r:id="rId1"/>
  <headerFooter>
    <oddFooter xml:space="preserve">&amp;C&amp;"Times New Roman,обычный"&amp;12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Департамент по культуре ТО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Ачитаева Елена Ивановна</dc:creator>
  <cp:lastModifiedBy>hiv</cp:lastModifiedBy>
  <cp:lastPrinted>2017-04-04T03:20:03Z</cp:lastPrinted>
  <dcterms:created xsi:type="dcterms:W3CDTF">2016-09-12T02:37:32Z</dcterms:created>
  <dcterms:modified xsi:type="dcterms:W3CDTF">2017-04-04T10:48:09Z</dcterms:modified>
</cp:coreProperties>
</file>